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花名册" sheetId="4" r:id="rId1"/>
  </sheets>
  <definedNames>
    <definedName name="_xlnm.Print_Titles" localSheetId="0">花名册!$1:$3</definedName>
    <definedName name="_xlnm._FilterDatabase" localSheetId="0" hidden="1">花名册!$A$1:$O$13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<sst xmlns="http://schemas.openxmlformats.org/spreadsheetml/2006/main" count="260" uniqueCount="103">
  <si>
    <t>2025年许昌市职业技能培训人员补贴花名册</t>
  </si>
  <si>
    <t xml:space="preserve"> 培训机构（公章）：许继电气股份有限公司技工学校                 培训期次：第 12 期                              </t>
  </si>
  <si>
    <t>序号</t>
  </si>
  <si>
    <t>姓名</t>
  </si>
  <si>
    <t>性别</t>
  </si>
  <si>
    <t>身份证号</t>
  </si>
  <si>
    <t>文化程度</t>
  </si>
  <si>
    <t>人员类别</t>
  </si>
  <si>
    <t>培训工种</t>
  </si>
  <si>
    <t>培训批次</t>
  </si>
  <si>
    <t>培训时间</t>
  </si>
  <si>
    <t>证书编号</t>
  </si>
  <si>
    <t>联系电话</t>
  </si>
  <si>
    <t>申领补贴所属县（市、区）</t>
  </si>
  <si>
    <t>备注</t>
  </si>
  <si>
    <t>陈爱平</t>
  </si>
  <si>
    <t>411024197804087026</t>
  </si>
  <si>
    <t>初中</t>
  </si>
  <si>
    <t>农村转移劳动力</t>
  </si>
  <si>
    <t>养老护理员</t>
  </si>
  <si>
    <t>2025
（12期）</t>
  </si>
  <si>
    <t>2025.7.24-7.31</t>
  </si>
  <si>
    <t>S000041100009255000090</t>
  </si>
  <si>
    <t>许昌市魏都区</t>
  </si>
  <si>
    <t>陈焕平</t>
  </si>
  <si>
    <t>411024197911257086</t>
  </si>
  <si>
    <t>S000041100009255000091</t>
  </si>
  <si>
    <t>陈小莉</t>
  </si>
  <si>
    <t>411023197501156542</t>
  </si>
  <si>
    <t>S000041100009255000092</t>
  </si>
  <si>
    <t>程亚丽</t>
  </si>
  <si>
    <t>411122197411125522</t>
  </si>
  <si>
    <t>失业人员</t>
  </si>
  <si>
    <t>S000041100009255000093</t>
  </si>
  <si>
    <t>蚩凯歌</t>
  </si>
  <si>
    <t>411023198610090022</t>
  </si>
  <si>
    <t>S000041100009255000094</t>
  </si>
  <si>
    <t>杜凤针</t>
  </si>
  <si>
    <t>411023197603251604</t>
  </si>
  <si>
    <t>S000041100009255000095</t>
  </si>
  <si>
    <t>冯佳楠</t>
  </si>
  <si>
    <t>411122200601080104</t>
  </si>
  <si>
    <t>S000041100009255000096</t>
  </si>
  <si>
    <t>韩二勇</t>
  </si>
  <si>
    <t>411023198009181054</t>
  </si>
  <si>
    <t>S000041100009255000097</t>
  </si>
  <si>
    <t>侯爱霞</t>
  </si>
  <si>
    <t>411023197206102023</t>
  </si>
  <si>
    <t>S000041100009255000098</t>
  </si>
  <si>
    <t>胡军华</t>
  </si>
  <si>
    <t>411023197701084029</t>
  </si>
  <si>
    <t>S000041100009255000099</t>
  </si>
  <si>
    <t>姜春香</t>
  </si>
  <si>
    <t>411023197301116044</t>
  </si>
  <si>
    <t>S000041100009255000100</t>
  </si>
  <si>
    <t>靳纺</t>
  </si>
  <si>
    <t>411023198011306063</t>
  </si>
  <si>
    <t>S000041100009255000101</t>
  </si>
  <si>
    <t>李红艳</t>
  </si>
  <si>
    <t>410329198109186067</t>
  </si>
  <si>
    <t>S000041100009255000102</t>
  </si>
  <si>
    <t>李亚芳</t>
  </si>
  <si>
    <t>411023200508112061</t>
  </si>
  <si>
    <t>S000041100009255000104</t>
  </si>
  <si>
    <t>马新年</t>
  </si>
  <si>
    <t>411024196703148657</t>
  </si>
  <si>
    <t>S000041100009255000105</t>
  </si>
  <si>
    <t>孟庆标</t>
  </si>
  <si>
    <t>411122197204126557</t>
  </si>
  <si>
    <t>S000041100009255000106</t>
  </si>
  <si>
    <t>曲丽丽</t>
  </si>
  <si>
    <t>411023197110040606</t>
  </si>
  <si>
    <t>S000041100009255000107</t>
  </si>
  <si>
    <t>沈艳军</t>
  </si>
  <si>
    <t>411023197303157122</t>
  </si>
  <si>
    <t>S000041100009255000108</t>
  </si>
  <si>
    <t>宋长明</t>
  </si>
  <si>
    <t>41102319670416453X</t>
  </si>
  <si>
    <t>S000041100009255000109</t>
  </si>
  <si>
    <t>王红卫</t>
  </si>
  <si>
    <t>41102319780728351X</t>
  </si>
  <si>
    <t>S000041100009255000110</t>
  </si>
  <si>
    <t>王玉娜</t>
  </si>
  <si>
    <t>411023198105151541</t>
  </si>
  <si>
    <t>S000041100009255000111</t>
  </si>
  <si>
    <t>许银罗</t>
  </si>
  <si>
    <t>410426197201042041</t>
  </si>
  <si>
    <t>S000041100009255000112</t>
  </si>
  <si>
    <t>张春香</t>
  </si>
  <si>
    <t>411023196905271585</t>
  </si>
  <si>
    <t>S000041100009255000113</t>
  </si>
  <si>
    <t>张晓鸽</t>
  </si>
  <si>
    <t>411023198107250041</t>
  </si>
  <si>
    <t>S000041100009255000114</t>
  </si>
  <si>
    <t>张银柱</t>
  </si>
  <si>
    <t>411023197108130573</t>
  </si>
  <si>
    <t>S000041100009255000115</t>
  </si>
  <si>
    <t>赵爱月</t>
  </si>
  <si>
    <t>411023197208131063</t>
  </si>
  <si>
    <t>S000041100009255000116</t>
  </si>
  <si>
    <t>郑小丽</t>
  </si>
  <si>
    <t>420982197908063241</t>
  </si>
  <si>
    <t>S000041100009255000117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</si>
</sst>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4">
    <font>
      <sz val="11"/>
      <color indexed="8"/>
      <name val="Tahoma"/>
      <charset val="134"/>
    </font>
    <font>
      <sz val="11"/>
      <name val="Tahoma"/>
      <charset val="134"/>
    </font>
    <font>
      <sz val="10"/>
      <name val="宋体"/>
      <charset val="134"/>
    </font>
    <font>
      <sz val="10"/>
      <name val="Tahoma"/>
      <charset val="134"/>
    </font>
    <font>
      <b/>
      <sz val="26"/>
      <name val="宋体"/>
      <charset val="134"/>
    </font>
    <font>
      <b/>
      <sz val="10"/>
      <name val="宋体"/>
      <charset val="134"/>
    </font>
    <font>
      <sz val="12"/>
      <name val="宋体"/>
      <charset val="134"/>
    </font>
    <font>
      <b/>
      <sz val="11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0"/>
      <name val="Arial"/>
      <charset val="0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22" fillId="5" borderId="6" applyNumberFormat="0" applyAlignment="0" applyProtection="0">
      <alignment vertical="center"/>
    </xf>
    <xf numFmtId="0" fontId="23" fillId="5" borderId="5" applyNumberFormat="0" applyAlignment="0" applyProtection="0">
      <alignment vertical="center"/>
    </xf>
    <xf numFmtId="0" fontId="24" fillId="6" borderId="7" applyNumberFormat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2" fillId="0" borderId="0">
      <alignment vertical="center"/>
    </xf>
    <xf numFmtId="0" fontId="33" fillId="0" borderId="0"/>
    <xf numFmtId="0" fontId="6" fillId="0" borderId="0"/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0" xfId="0" applyNumberFormat="1" applyFont="1" applyFill="1" applyAlignment="1">
      <alignment horizontal="center"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2" fillId="2" borderId="0" xfId="0" applyNumberFormat="1" applyFont="1" applyFill="1" applyAlignment="1">
      <alignment horizontal="center" vertical="center" wrapText="1"/>
    </xf>
    <xf numFmtId="0" fontId="3" fillId="0" borderId="0" xfId="0" applyNumberFormat="1" applyFont="1" applyFill="1" applyAlignment="1">
      <alignment horizontal="center" vertical="center" wrapText="1"/>
    </xf>
    <xf numFmtId="0" fontId="1" fillId="0" borderId="0" xfId="0" applyNumberFormat="1" applyFont="1" applyFill="1" applyAlignment="1">
      <alignment horizontal="left" vertical="center" wrapText="1"/>
    </xf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left" vertical="center" wrapText="1"/>
    </xf>
    <xf numFmtId="0" fontId="6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176" fontId="9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49" fontId="8" fillId="0" borderId="0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 quotePrefix="1">
      <alignment horizontal="center"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91" xfId="49"/>
    <cellStyle name="常规_三轮成装厂" xfId="50"/>
    <cellStyle name="常规 2" xfId="51"/>
    <cellStyle name="常规 3" xfId="52"/>
  </cellStyles>
  <dxfs count="1">
    <dxf>
      <font>
        <color rgb="FF9C6500"/>
      </font>
      <fill>
        <patternFill patternType="solid"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S16" sqref="S16"/>
    </sheetView>
  </sheetViews>
  <sheetFormatPr defaultColWidth="9" defaultRowHeight="31" customHeight="1"/>
  <cols>
    <col min="1" max="1" width="5.5" style="1" customWidth="1"/>
    <col min="2" max="2" width="8.125" style="1" customWidth="1"/>
    <col min="3" max="3" width="5.625" style="1" customWidth="1"/>
    <col min="4" max="4" width="19.875" style="1" hidden="1" customWidth="1"/>
    <col min="5" max="5" width="14.25" style="1" customWidth="1"/>
    <col min="6" max="6" width="5.75" style="1" customWidth="1"/>
    <col min="7" max="7" width="13.5" style="4" customWidth="1"/>
    <col min="8" max="8" width="12.25" style="1" customWidth="1"/>
    <col min="9" max="9" width="7.5" style="1" customWidth="1"/>
    <col min="10" max="10" width="20.125" style="1" customWidth="1"/>
    <col min="11" max="11" width="21.125" style="1" customWidth="1"/>
    <col min="12" max="12" width="12" style="1" hidden="1" customWidth="1"/>
    <col min="13" max="13" width="12" style="1" customWidth="1"/>
    <col min="14" max="14" width="15.75" style="5" customWidth="1"/>
    <col min="15" max="15" width="5.875" style="1" customWidth="1"/>
    <col min="16" max="16" width="5.425" style="1" customWidth="1"/>
    <col min="17" max="16384" width="9" style="1"/>
  </cols>
  <sheetData>
    <row r="1" s="1" customFormat="1" customHeight="1" spans="1:15">
      <c r="A1" s="6" t="s">
        <v>0</v>
      </c>
      <c r="B1" s="6"/>
      <c r="C1" s="6"/>
      <c r="D1" s="6"/>
      <c r="E1" s="6"/>
      <c r="F1" s="6"/>
      <c r="G1" s="7"/>
      <c r="H1" s="6"/>
      <c r="I1" s="6"/>
      <c r="J1" s="6"/>
      <c r="K1" s="6"/>
      <c r="L1" s="6"/>
      <c r="M1" s="6"/>
      <c r="N1" s="8"/>
      <c r="O1" s="6"/>
    </row>
    <row r="2" s="1" customFormat="1" ht="23" customHeight="1" spans="1:15">
      <c r="A2" s="9" t="s">
        <v>1</v>
      </c>
      <c r="B2" s="9"/>
      <c r="C2" s="9"/>
      <c r="D2" s="9"/>
      <c r="E2" s="9"/>
      <c r="F2" s="9"/>
      <c r="G2" s="10"/>
      <c r="H2" s="9"/>
      <c r="I2" s="9"/>
      <c r="J2" s="9"/>
      <c r="K2" s="9"/>
      <c r="L2" s="9"/>
      <c r="M2" s="9"/>
      <c r="N2" s="9"/>
      <c r="O2" s="9"/>
    </row>
    <row r="3" s="1" customFormat="1" ht="35" customHeight="1" spans="1:15">
      <c r="A3" s="11" t="s">
        <v>2</v>
      </c>
      <c r="B3" s="11" t="s">
        <v>3</v>
      </c>
      <c r="C3" s="11" t="s">
        <v>4</v>
      </c>
      <c r="D3" s="11" t="s">
        <v>5</v>
      </c>
      <c r="E3" s="11" t="s">
        <v>5</v>
      </c>
      <c r="F3" s="11" t="s">
        <v>6</v>
      </c>
      <c r="G3" s="11" t="s">
        <v>7</v>
      </c>
      <c r="H3" s="11" t="s">
        <v>8</v>
      </c>
      <c r="I3" s="11" t="s">
        <v>9</v>
      </c>
      <c r="J3" s="11" t="s">
        <v>10</v>
      </c>
      <c r="K3" s="11" t="s">
        <v>11</v>
      </c>
      <c r="L3" s="11" t="s">
        <v>12</v>
      </c>
      <c r="M3" s="11" t="s">
        <v>12</v>
      </c>
      <c r="N3" s="11" t="s">
        <v>13</v>
      </c>
      <c r="O3" s="11" t="s">
        <v>14</v>
      </c>
    </row>
    <row r="4" s="2" customFormat="1" ht="24" customHeight="1" spans="1:15">
      <c r="A4" s="12">
        <v>1</v>
      </c>
      <c r="B4" s="13" t="s">
        <v>15</v>
      </c>
      <c r="C4" s="14" t="str">
        <f>IF(MOD(MID(D4,17,1),2),"男","女")</f>
        <v>女</v>
      </c>
      <c r="D4" s="15" t="s">
        <v>16</v>
      </c>
      <c r="E4" s="16" t="str">
        <f>REPLACE(D4,4,11,"*******")</f>
        <v>411*******7026</v>
      </c>
      <c r="F4" s="16" t="s">
        <v>17</v>
      </c>
      <c r="G4" s="17" t="s">
        <v>18</v>
      </c>
      <c r="H4" s="18" t="s">
        <v>19</v>
      </c>
      <c r="I4" s="19" t="s">
        <v>20</v>
      </c>
      <c r="J4" s="13" t="s">
        <v>21</v>
      </c>
      <c r="K4" s="13" t="s">
        <v>22</v>
      </c>
      <c r="L4" s="16">
        <v>15103743137</v>
      </c>
      <c r="M4" s="16" t="str">
        <f>REPLACE(L4,4,4,"*****")</f>
        <v>151*****3137</v>
      </c>
      <c r="N4" s="16" t="s">
        <v>23</v>
      </c>
      <c r="O4" s="20"/>
    </row>
    <row r="5" s="2" customFormat="1" ht="24" customHeight="1" spans="1:15">
      <c r="A5" s="12">
        <v>2</v>
      </c>
      <c r="B5" s="13" t="s">
        <v>24</v>
      </c>
      <c r="C5" s="14" t="str">
        <f t="shared" ref="C5:C15" si="0">IF(MOD(MID(D5,17,1),2),"男","女")</f>
        <v>女</v>
      </c>
      <c r="D5" s="15" t="s">
        <v>25</v>
      </c>
      <c r="E5" s="16" t="str">
        <f t="shared" ref="E5:E15" si="1">REPLACE(D5,4,11,"*******")</f>
        <v>411*******7086</v>
      </c>
      <c r="F5" s="16" t="s">
        <v>17</v>
      </c>
      <c r="G5" s="17" t="s">
        <v>18</v>
      </c>
      <c r="H5" s="18" t="s">
        <v>19</v>
      </c>
      <c r="I5" s="19" t="s">
        <v>20</v>
      </c>
      <c r="J5" s="13" t="s">
        <v>21</v>
      </c>
      <c r="K5" s="13" t="s">
        <v>26</v>
      </c>
      <c r="L5" s="16">
        <v>13513745840</v>
      </c>
      <c r="M5" s="16" t="str">
        <f t="shared" ref="M5:M15" si="2">REPLACE(L5,4,4,"*****")</f>
        <v>135*****5840</v>
      </c>
      <c r="N5" s="16" t="s">
        <v>23</v>
      </c>
      <c r="O5" s="20"/>
    </row>
    <row r="6" s="2" customFormat="1" ht="24" customHeight="1" spans="1:15">
      <c r="A6" s="12">
        <v>3</v>
      </c>
      <c r="B6" s="13" t="s">
        <v>27</v>
      </c>
      <c r="C6" s="14" t="str">
        <f t="shared" si="0"/>
        <v>女</v>
      </c>
      <c r="D6" s="15" t="s">
        <v>28</v>
      </c>
      <c r="E6" s="16" t="str">
        <f t="shared" si="1"/>
        <v>411*******6542</v>
      </c>
      <c r="F6" s="16" t="s">
        <v>17</v>
      </c>
      <c r="G6" s="17" t="s">
        <v>18</v>
      </c>
      <c r="H6" s="18" t="s">
        <v>19</v>
      </c>
      <c r="I6" s="19" t="s">
        <v>20</v>
      </c>
      <c r="J6" s="13" t="s">
        <v>21</v>
      </c>
      <c r="K6" s="13" t="s">
        <v>29</v>
      </c>
      <c r="L6" s="16">
        <v>13137421100</v>
      </c>
      <c r="M6" s="16" t="str">
        <f t="shared" si="2"/>
        <v>131*****1100</v>
      </c>
      <c r="N6" s="16" t="s">
        <v>23</v>
      </c>
      <c r="O6" s="21"/>
    </row>
    <row r="7" s="2" customFormat="1" ht="24" customHeight="1" spans="1:15">
      <c r="A7" s="12">
        <v>4</v>
      </c>
      <c r="B7" s="22" t="s">
        <v>30</v>
      </c>
      <c r="C7" s="14" t="str">
        <f t="shared" si="0"/>
        <v>女</v>
      </c>
      <c r="D7" s="15" t="s">
        <v>31</v>
      </c>
      <c r="E7" s="16" t="str">
        <f t="shared" si="1"/>
        <v>411*******5522</v>
      </c>
      <c r="F7" s="16" t="s">
        <v>17</v>
      </c>
      <c r="G7" s="17" t="s">
        <v>32</v>
      </c>
      <c r="H7" s="18" t="s">
        <v>19</v>
      </c>
      <c r="I7" s="19" t="s">
        <v>20</v>
      </c>
      <c r="J7" s="13" t="s">
        <v>21</v>
      </c>
      <c r="K7" s="13" t="s">
        <v>33</v>
      </c>
      <c r="L7" s="16">
        <v>13949841324</v>
      </c>
      <c r="M7" s="16" t="str">
        <f t="shared" si="2"/>
        <v>139*****1324</v>
      </c>
      <c r="N7" s="16" t="s">
        <v>23</v>
      </c>
      <c r="O7" s="20"/>
    </row>
    <row r="8" s="2" customFormat="1" ht="24" customHeight="1" spans="1:15">
      <c r="A8" s="12">
        <v>5</v>
      </c>
      <c r="B8" s="13" t="s">
        <v>34</v>
      </c>
      <c r="C8" s="14" t="str">
        <f t="shared" si="0"/>
        <v>女</v>
      </c>
      <c r="D8" s="15" t="s">
        <v>35</v>
      </c>
      <c r="E8" s="16" t="str">
        <f t="shared" si="1"/>
        <v>411*******0022</v>
      </c>
      <c r="F8" s="16" t="s">
        <v>17</v>
      </c>
      <c r="G8" s="17" t="s">
        <v>18</v>
      </c>
      <c r="H8" s="18" t="s">
        <v>19</v>
      </c>
      <c r="I8" s="19" t="s">
        <v>20</v>
      </c>
      <c r="J8" s="13" t="s">
        <v>21</v>
      </c>
      <c r="K8" s="13" t="s">
        <v>36</v>
      </c>
      <c r="L8" s="16">
        <v>13569479848</v>
      </c>
      <c r="M8" s="16" t="str">
        <f t="shared" si="2"/>
        <v>135*****9848</v>
      </c>
      <c r="N8" s="16" t="s">
        <v>23</v>
      </c>
      <c r="O8" s="20"/>
    </row>
    <row r="9" s="2" customFormat="1" ht="24" customHeight="1" spans="1:15">
      <c r="A9" s="12">
        <v>6</v>
      </c>
      <c r="B9" s="13" t="s">
        <v>37</v>
      </c>
      <c r="C9" s="14" t="str">
        <f t="shared" si="0"/>
        <v>女</v>
      </c>
      <c r="D9" s="15" t="s">
        <v>38</v>
      </c>
      <c r="E9" s="16" t="str">
        <f t="shared" si="1"/>
        <v>411*******1604</v>
      </c>
      <c r="F9" s="16" t="s">
        <v>17</v>
      </c>
      <c r="G9" s="17" t="s">
        <v>18</v>
      </c>
      <c r="H9" s="18" t="s">
        <v>19</v>
      </c>
      <c r="I9" s="19" t="s">
        <v>20</v>
      </c>
      <c r="J9" s="13" t="s">
        <v>21</v>
      </c>
      <c r="K9" s="13" t="s">
        <v>39</v>
      </c>
      <c r="L9" s="16">
        <v>15737498368</v>
      </c>
      <c r="M9" s="16" t="str">
        <f t="shared" si="2"/>
        <v>157*****8368</v>
      </c>
      <c r="N9" s="16" t="s">
        <v>23</v>
      </c>
      <c r="O9" s="23"/>
    </row>
    <row r="10" s="2" customFormat="1" ht="24" customHeight="1" spans="1:15">
      <c r="A10" s="12">
        <v>7</v>
      </c>
      <c r="B10" s="13" t="s">
        <v>40</v>
      </c>
      <c r="C10" s="14" t="str">
        <f t="shared" si="0"/>
        <v>女</v>
      </c>
      <c r="D10" s="15" t="s">
        <v>41</v>
      </c>
      <c r="E10" s="16" t="str">
        <f t="shared" si="1"/>
        <v>411*******0104</v>
      </c>
      <c r="F10" s="16" t="s">
        <v>17</v>
      </c>
      <c r="G10" s="17" t="s">
        <v>18</v>
      </c>
      <c r="H10" s="18" t="s">
        <v>19</v>
      </c>
      <c r="I10" s="19" t="s">
        <v>20</v>
      </c>
      <c r="J10" s="13" t="s">
        <v>21</v>
      </c>
      <c r="K10" s="13" t="s">
        <v>42</v>
      </c>
      <c r="L10" s="16">
        <v>13299032272</v>
      </c>
      <c r="M10" s="16" t="str">
        <f t="shared" si="2"/>
        <v>132*****2272</v>
      </c>
      <c r="N10" s="16" t="s">
        <v>23</v>
      </c>
      <c r="O10" s="23"/>
    </row>
    <row r="11" s="2" customFormat="1" ht="24" customHeight="1" spans="1:15">
      <c r="A11" s="12">
        <v>8</v>
      </c>
      <c r="B11" s="13" t="s">
        <v>43</v>
      </c>
      <c r="C11" s="14" t="str">
        <f t="shared" si="0"/>
        <v>男</v>
      </c>
      <c r="D11" s="15" t="s">
        <v>44</v>
      </c>
      <c r="E11" s="16" t="str">
        <f t="shared" si="1"/>
        <v>411*******1054</v>
      </c>
      <c r="F11" s="16" t="s">
        <v>17</v>
      </c>
      <c r="G11" s="17" t="s">
        <v>18</v>
      </c>
      <c r="H11" s="18" t="s">
        <v>19</v>
      </c>
      <c r="I11" s="19" t="s">
        <v>20</v>
      </c>
      <c r="J11" s="13" t="s">
        <v>21</v>
      </c>
      <c r="K11" s="13" t="s">
        <v>45</v>
      </c>
      <c r="L11" s="16">
        <v>13503740354</v>
      </c>
      <c r="M11" s="16" t="str">
        <f t="shared" si="2"/>
        <v>135*****0354</v>
      </c>
      <c r="N11" s="16" t="s">
        <v>23</v>
      </c>
      <c r="O11" s="24"/>
    </row>
    <row r="12" s="3" customFormat="1" ht="24" customHeight="1" spans="1:15">
      <c r="A12" s="12">
        <v>9</v>
      </c>
      <c r="B12" s="13" t="s">
        <v>46</v>
      </c>
      <c r="C12" s="14" t="str">
        <f t="shared" si="0"/>
        <v>女</v>
      </c>
      <c r="D12" s="15" t="s">
        <v>47</v>
      </c>
      <c r="E12" s="16" t="str">
        <f t="shared" si="1"/>
        <v>411*******2023</v>
      </c>
      <c r="F12" s="16" t="s">
        <v>17</v>
      </c>
      <c r="G12" s="17" t="s">
        <v>18</v>
      </c>
      <c r="H12" s="18" t="s">
        <v>19</v>
      </c>
      <c r="I12" s="19" t="s">
        <v>20</v>
      </c>
      <c r="J12" s="13" t="s">
        <v>21</v>
      </c>
      <c r="K12" s="13" t="s">
        <v>48</v>
      </c>
      <c r="L12" s="16">
        <v>13513747800</v>
      </c>
      <c r="M12" s="16" t="str">
        <f t="shared" si="2"/>
        <v>135*****7800</v>
      </c>
      <c r="N12" s="16" t="s">
        <v>23</v>
      </c>
      <c r="O12" s="25"/>
    </row>
    <row r="13" s="2" customFormat="1" ht="24" customHeight="1" spans="1:15">
      <c r="A13" s="12">
        <v>10</v>
      </c>
      <c r="B13" s="13" t="s">
        <v>49</v>
      </c>
      <c r="C13" s="14" t="str">
        <f t="shared" si="0"/>
        <v>女</v>
      </c>
      <c r="D13" s="15" t="s">
        <v>50</v>
      </c>
      <c r="E13" s="16" t="str">
        <f t="shared" si="1"/>
        <v>411*******4029</v>
      </c>
      <c r="F13" s="16" t="s">
        <v>17</v>
      </c>
      <c r="G13" s="17" t="s">
        <v>18</v>
      </c>
      <c r="H13" s="18" t="s">
        <v>19</v>
      </c>
      <c r="I13" s="19" t="s">
        <v>20</v>
      </c>
      <c r="J13" s="13" t="s">
        <v>21</v>
      </c>
      <c r="K13" s="13" t="s">
        <v>51</v>
      </c>
      <c r="L13" s="26">
        <v>15638797765</v>
      </c>
      <c r="M13" s="16" t="str">
        <f t="shared" si="2"/>
        <v>156*****7765</v>
      </c>
      <c r="N13" s="16" t="s">
        <v>23</v>
      </c>
      <c r="O13" s="23"/>
    </row>
    <row r="14" s="2" customFormat="1" ht="24" customHeight="1" spans="1:15">
      <c r="A14" s="12">
        <v>11</v>
      </c>
      <c r="B14" s="13" t="s">
        <v>52</v>
      </c>
      <c r="C14" s="14" t="str">
        <f t="shared" si="0"/>
        <v>女</v>
      </c>
      <c r="D14" s="15" t="s">
        <v>53</v>
      </c>
      <c r="E14" s="16" t="str">
        <f t="shared" si="1"/>
        <v>411*******6044</v>
      </c>
      <c r="F14" s="16" t="s">
        <v>17</v>
      </c>
      <c r="G14" s="17" t="s">
        <v>18</v>
      </c>
      <c r="H14" s="18" t="s">
        <v>19</v>
      </c>
      <c r="I14" s="19" t="s">
        <v>20</v>
      </c>
      <c r="J14" s="13" t="s">
        <v>21</v>
      </c>
      <c r="K14" s="13" t="s">
        <v>54</v>
      </c>
      <c r="L14" s="16">
        <v>13183350745</v>
      </c>
      <c r="M14" s="16" t="str">
        <f t="shared" si="2"/>
        <v>131*****0745</v>
      </c>
      <c r="N14" s="16" t="s">
        <v>23</v>
      </c>
      <c r="O14" s="27"/>
    </row>
    <row r="15" s="2" customFormat="1" ht="24" customHeight="1" spans="1:15">
      <c r="A15" s="12">
        <v>12</v>
      </c>
      <c r="B15" s="13" t="s">
        <v>55</v>
      </c>
      <c r="C15" s="14" t="str">
        <f t="shared" si="0"/>
        <v>女</v>
      </c>
      <c r="D15" s="15" t="s">
        <v>56</v>
      </c>
      <c r="E15" s="16" t="str">
        <f t="shared" si="1"/>
        <v>411*******6063</v>
      </c>
      <c r="F15" s="16" t="s">
        <v>17</v>
      </c>
      <c r="G15" s="17" t="s">
        <v>18</v>
      </c>
      <c r="H15" s="18" t="s">
        <v>19</v>
      </c>
      <c r="I15" s="19" t="s">
        <v>20</v>
      </c>
      <c r="J15" s="13" t="s">
        <v>21</v>
      </c>
      <c r="K15" s="13" t="s">
        <v>57</v>
      </c>
      <c r="L15" s="16">
        <v>15137468905</v>
      </c>
      <c r="M15" s="16" t="str">
        <f t="shared" si="2"/>
        <v>151*****8905</v>
      </c>
      <c r="N15" s="16" t="s">
        <v>23</v>
      </c>
      <c r="O15" s="27"/>
    </row>
    <row r="16" s="2" customFormat="1" ht="24" customHeight="1" spans="1:15">
      <c r="A16" s="12">
        <v>13</v>
      </c>
      <c r="B16" s="13" t="s">
        <v>58</v>
      </c>
      <c r="C16" s="14" t="str">
        <f t="shared" ref="C16:C27" si="3">IF(MOD(MID(D16,17,1),2),"男","女")</f>
        <v>女</v>
      </c>
      <c r="D16" s="15" t="s">
        <v>59</v>
      </c>
      <c r="E16" s="16" t="str">
        <f t="shared" ref="E16:E27" si="4">REPLACE(D16,4,11,"*******")</f>
        <v>410*******6067</v>
      </c>
      <c r="F16" s="16" t="s">
        <v>17</v>
      </c>
      <c r="G16" s="17" t="s">
        <v>18</v>
      </c>
      <c r="H16" s="18" t="s">
        <v>19</v>
      </c>
      <c r="I16" s="19" t="s">
        <v>20</v>
      </c>
      <c r="J16" s="13" t="s">
        <v>21</v>
      </c>
      <c r="K16" s="13" t="s">
        <v>60</v>
      </c>
      <c r="L16" s="16">
        <v>13523632271</v>
      </c>
      <c r="M16" s="16" t="str">
        <f t="shared" ref="M16:M27" si="5">REPLACE(L16,4,4,"*****")</f>
        <v>135*****2271</v>
      </c>
      <c r="N16" s="16" t="s">
        <v>23</v>
      </c>
      <c r="O16" s="27"/>
    </row>
    <row r="17" s="2" customFormat="1" ht="24" customHeight="1" spans="1:15">
      <c r="A17" s="12">
        <v>14</v>
      </c>
      <c r="B17" s="13" t="s">
        <v>61</v>
      </c>
      <c r="C17" s="14" t="str">
        <f t="shared" si="3"/>
        <v>女</v>
      </c>
      <c r="D17" s="15" t="s">
        <v>62</v>
      </c>
      <c r="E17" s="16" t="str">
        <f t="shared" si="4"/>
        <v>411*******2061</v>
      </c>
      <c r="F17" s="16" t="s">
        <v>17</v>
      </c>
      <c r="G17" s="17" t="s">
        <v>18</v>
      </c>
      <c r="H17" s="18" t="s">
        <v>19</v>
      </c>
      <c r="I17" s="19" t="s">
        <v>20</v>
      </c>
      <c r="J17" s="13" t="s">
        <v>21</v>
      </c>
      <c r="K17" s="13" t="s">
        <v>63</v>
      </c>
      <c r="L17" s="16">
        <v>13253726270</v>
      </c>
      <c r="M17" s="16" t="str">
        <f t="shared" si="5"/>
        <v>132*****6270</v>
      </c>
      <c r="N17" s="16" t="s">
        <v>23</v>
      </c>
      <c r="O17" s="27"/>
    </row>
    <row r="18" s="2" customFormat="1" ht="24" customHeight="1" spans="1:15">
      <c r="A18" s="12">
        <v>15</v>
      </c>
      <c r="B18" s="13" t="s">
        <v>64</v>
      </c>
      <c r="C18" s="14" t="str">
        <f t="shared" si="3"/>
        <v>男</v>
      </c>
      <c r="D18" s="31" t="s">
        <v>65</v>
      </c>
      <c r="E18" s="16" t="str">
        <f t="shared" si="4"/>
        <v>411*******8657</v>
      </c>
      <c r="F18" s="16" t="s">
        <v>17</v>
      </c>
      <c r="G18" s="17" t="s">
        <v>18</v>
      </c>
      <c r="H18" s="18" t="s">
        <v>19</v>
      </c>
      <c r="I18" s="19" t="s">
        <v>20</v>
      </c>
      <c r="J18" s="13" t="s">
        <v>21</v>
      </c>
      <c r="K18" s="13" t="s">
        <v>66</v>
      </c>
      <c r="L18" s="16">
        <v>15565298448</v>
      </c>
      <c r="M18" s="16" t="str">
        <f t="shared" si="5"/>
        <v>155*****8448</v>
      </c>
      <c r="N18" s="16" t="s">
        <v>23</v>
      </c>
      <c r="O18" s="27"/>
    </row>
    <row r="19" s="2" customFormat="1" ht="24" customHeight="1" spans="1:15">
      <c r="A19" s="12">
        <v>16</v>
      </c>
      <c r="B19" s="13" t="s">
        <v>67</v>
      </c>
      <c r="C19" s="14" t="str">
        <f t="shared" si="3"/>
        <v>男</v>
      </c>
      <c r="D19" s="15" t="s">
        <v>68</v>
      </c>
      <c r="E19" s="16" t="str">
        <f t="shared" si="4"/>
        <v>411*******6557</v>
      </c>
      <c r="F19" s="16" t="s">
        <v>17</v>
      </c>
      <c r="G19" s="17" t="s">
        <v>18</v>
      </c>
      <c r="H19" s="18" t="s">
        <v>19</v>
      </c>
      <c r="I19" s="19" t="s">
        <v>20</v>
      </c>
      <c r="J19" s="13" t="s">
        <v>21</v>
      </c>
      <c r="K19" s="13" t="s">
        <v>69</v>
      </c>
      <c r="L19" s="16">
        <v>15939594549</v>
      </c>
      <c r="M19" s="16" t="str">
        <f t="shared" si="5"/>
        <v>159*****4549</v>
      </c>
      <c r="N19" s="16" t="s">
        <v>23</v>
      </c>
      <c r="O19" s="27"/>
    </row>
    <row r="20" s="2" customFormat="1" ht="24" customHeight="1" spans="1:15">
      <c r="A20" s="12">
        <v>17</v>
      </c>
      <c r="B20" s="13" t="s">
        <v>70</v>
      </c>
      <c r="C20" s="14" t="str">
        <f t="shared" si="3"/>
        <v>女</v>
      </c>
      <c r="D20" s="15" t="s">
        <v>71</v>
      </c>
      <c r="E20" s="16" t="str">
        <f t="shared" si="4"/>
        <v>411*******0606</v>
      </c>
      <c r="F20" s="16" t="s">
        <v>17</v>
      </c>
      <c r="G20" s="17" t="s">
        <v>18</v>
      </c>
      <c r="H20" s="18" t="s">
        <v>19</v>
      </c>
      <c r="I20" s="19" t="s">
        <v>20</v>
      </c>
      <c r="J20" s="13" t="s">
        <v>21</v>
      </c>
      <c r="K20" s="13" t="s">
        <v>72</v>
      </c>
      <c r="L20" s="16">
        <v>18768827873</v>
      </c>
      <c r="M20" s="16" t="str">
        <f t="shared" si="5"/>
        <v>187*****7873</v>
      </c>
      <c r="N20" s="16" t="s">
        <v>23</v>
      </c>
      <c r="O20" s="27"/>
    </row>
    <row r="21" s="2" customFormat="1" ht="24" customHeight="1" spans="1:15">
      <c r="A21" s="12">
        <v>18</v>
      </c>
      <c r="B21" s="13" t="s">
        <v>73</v>
      </c>
      <c r="C21" s="14" t="str">
        <f t="shared" si="3"/>
        <v>女</v>
      </c>
      <c r="D21" s="15" t="s">
        <v>74</v>
      </c>
      <c r="E21" s="16" t="str">
        <f t="shared" si="4"/>
        <v>411*******7122</v>
      </c>
      <c r="F21" s="16" t="s">
        <v>17</v>
      </c>
      <c r="G21" s="17" t="s">
        <v>18</v>
      </c>
      <c r="H21" s="18" t="s">
        <v>19</v>
      </c>
      <c r="I21" s="19" t="s">
        <v>20</v>
      </c>
      <c r="J21" s="13" t="s">
        <v>21</v>
      </c>
      <c r="K21" s="13" t="s">
        <v>75</v>
      </c>
      <c r="L21" s="16">
        <v>13462112207</v>
      </c>
      <c r="M21" s="16" t="str">
        <f t="shared" si="5"/>
        <v>134*****2207</v>
      </c>
      <c r="N21" s="16" t="s">
        <v>23</v>
      </c>
      <c r="O21" s="27"/>
    </row>
    <row r="22" s="2" customFormat="1" ht="24" customHeight="1" spans="1:15">
      <c r="A22" s="12">
        <v>19</v>
      </c>
      <c r="B22" s="22" t="s">
        <v>76</v>
      </c>
      <c r="C22" s="14" t="str">
        <f t="shared" si="3"/>
        <v>男</v>
      </c>
      <c r="D22" s="29" t="s">
        <v>77</v>
      </c>
      <c r="E22" s="16" t="str">
        <f t="shared" si="4"/>
        <v>411*******453X</v>
      </c>
      <c r="F22" s="16" t="s">
        <v>17</v>
      </c>
      <c r="G22" s="17" t="s">
        <v>18</v>
      </c>
      <c r="H22" s="18" t="s">
        <v>19</v>
      </c>
      <c r="I22" s="19" t="s">
        <v>20</v>
      </c>
      <c r="J22" s="13" t="s">
        <v>21</v>
      </c>
      <c r="K22" s="13" t="s">
        <v>78</v>
      </c>
      <c r="L22" s="16">
        <v>15836579854</v>
      </c>
      <c r="M22" s="16" t="str">
        <f t="shared" si="5"/>
        <v>158*****9854</v>
      </c>
      <c r="N22" s="16" t="s">
        <v>23</v>
      </c>
      <c r="O22" s="27"/>
    </row>
    <row r="23" s="2" customFormat="1" ht="24" customHeight="1" spans="1:15">
      <c r="A23" s="12">
        <v>20</v>
      </c>
      <c r="B23" s="13" t="s">
        <v>79</v>
      </c>
      <c r="C23" s="14" t="str">
        <f t="shared" si="3"/>
        <v>男</v>
      </c>
      <c r="D23" s="15" t="s">
        <v>80</v>
      </c>
      <c r="E23" s="16" t="str">
        <f t="shared" si="4"/>
        <v>411*******351X</v>
      </c>
      <c r="F23" s="16" t="s">
        <v>17</v>
      </c>
      <c r="G23" s="17" t="s">
        <v>18</v>
      </c>
      <c r="H23" s="18" t="s">
        <v>19</v>
      </c>
      <c r="I23" s="19" t="s">
        <v>20</v>
      </c>
      <c r="J23" s="13" t="s">
        <v>21</v>
      </c>
      <c r="K23" s="13" t="s">
        <v>81</v>
      </c>
      <c r="L23" s="16">
        <v>17698001090</v>
      </c>
      <c r="M23" s="16" t="str">
        <f t="shared" si="5"/>
        <v>176*****1090</v>
      </c>
      <c r="N23" s="16" t="s">
        <v>23</v>
      </c>
      <c r="O23" s="27"/>
    </row>
    <row r="24" s="2" customFormat="1" ht="24" customHeight="1" spans="1:15">
      <c r="A24" s="12">
        <v>21</v>
      </c>
      <c r="B24" s="22" t="s">
        <v>82</v>
      </c>
      <c r="C24" s="14" t="str">
        <f t="shared" si="3"/>
        <v>女</v>
      </c>
      <c r="D24" s="15" t="s">
        <v>83</v>
      </c>
      <c r="E24" s="16" t="str">
        <f t="shared" si="4"/>
        <v>411*******1541</v>
      </c>
      <c r="F24" s="16" t="s">
        <v>17</v>
      </c>
      <c r="G24" s="17" t="s">
        <v>18</v>
      </c>
      <c r="H24" s="18" t="s">
        <v>19</v>
      </c>
      <c r="I24" s="19" t="s">
        <v>20</v>
      </c>
      <c r="J24" s="13" t="s">
        <v>21</v>
      </c>
      <c r="K24" s="13" t="s">
        <v>84</v>
      </c>
      <c r="L24" s="16">
        <v>13273741309</v>
      </c>
      <c r="M24" s="16" t="str">
        <f t="shared" si="5"/>
        <v>132*****1309</v>
      </c>
      <c r="N24" s="16" t="s">
        <v>23</v>
      </c>
      <c r="O24" s="27"/>
    </row>
    <row r="25" s="2" customFormat="1" ht="24" customHeight="1" spans="1:15">
      <c r="A25" s="12">
        <v>22</v>
      </c>
      <c r="B25" s="13" t="s">
        <v>85</v>
      </c>
      <c r="C25" s="14" t="str">
        <f t="shared" si="3"/>
        <v>女</v>
      </c>
      <c r="D25" s="30" t="s">
        <v>86</v>
      </c>
      <c r="E25" s="16" t="str">
        <f t="shared" si="4"/>
        <v>410*******2041</v>
      </c>
      <c r="F25" s="16" t="s">
        <v>17</v>
      </c>
      <c r="G25" s="17" t="s">
        <v>18</v>
      </c>
      <c r="H25" s="18" t="s">
        <v>19</v>
      </c>
      <c r="I25" s="19" t="s">
        <v>20</v>
      </c>
      <c r="J25" s="13" t="s">
        <v>21</v>
      </c>
      <c r="K25" s="13" t="s">
        <v>87</v>
      </c>
      <c r="L25" s="16">
        <v>18637413687</v>
      </c>
      <c r="M25" s="16" t="str">
        <f t="shared" si="5"/>
        <v>186*****3687</v>
      </c>
      <c r="N25" s="16" t="s">
        <v>23</v>
      </c>
      <c r="O25" s="27"/>
    </row>
    <row r="26" s="2" customFormat="1" ht="24" customHeight="1" spans="1:15">
      <c r="A26" s="12">
        <v>23</v>
      </c>
      <c r="B26" s="13" t="s">
        <v>88</v>
      </c>
      <c r="C26" s="14" t="str">
        <f t="shared" si="3"/>
        <v>女</v>
      </c>
      <c r="D26" s="15" t="s">
        <v>89</v>
      </c>
      <c r="E26" s="16" t="str">
        <f t="shared" si="4"/>
        <v>411*******1585</v>
      </c>
      <c r="F26" s="16" t="s">
        <v>17</v>
      </c>
      <c r="G26" s="17" t="s">
        <v>18</v>
      </c>
      <c r="H26" s="18" t="s">
        <v>19</v>
      </c>
      <c r="I26" s="19" t="s">
        <v>20</v>
      </c>
      <c r="J26" s="13" t="s">
        <v>21</v>
      </c>
      <c r="K26" s="13" t="s">
        <v>90</v>
      </c>
      <c r="L26" s="16">
        <v>13353743511</v>
      </c>
      <c r="M26" s="16" t="str">
        <f t="shared" si="5"/>
        <v>133*****3511</v>
      </c>
      <c r="N26" s="16" t="s">
        <v>23</v>
      </c>
      <c r="O26" s="27"/>
    </row>
    <row r="27" s="2" customFormat="1" ht="24" customHeight="1" spans="1:15">
      <c r="A27" s="12">
        <v>24</v>
      </c>
      <c r="B27" s="22" t="s">
        <v>91</v>
      </c>
      <c r="C27" s="14" t="str">
        <f t="shared" si="3"/>
        <v>女</v>
      </c>
      <c r="D27" s="30" t="s">
        <v>92</v>
      </c>
      <c r="E27" s="16" t="str">
        <f t="shared" si="4"/>
        <v>411*******0041</v>
      </c>
      <c r="F27" s="16" t="s">
        <v>17</v>
      </c>
      <c r="G27" s="17" t="s">
        <v>32</v>
      </c>
      <c r="H27" s="18" t="s">
        <v>19</v>
      </c>
      <c r="I27" s="19" t="s">
        <v>20</v>
      </c>
      <c r="J27" s="13" t="s">
        <v>21</v>
      </c>
      <c r="K27" s="13" t="s">
        <v>93</v>
      </c>
      <c r="L27" s="16">
        <v>13193437122</v>
      </c>
      <c r="M27" s="16" t="str">
        <f t="shared" si="5"/>
        <v>131*****7122</v>
      </c>
      <c r="N27" s="16" t="s">
        <v>23</v>
      </c>
      <c r="O27" s="27"/>
    </row>
    <row r="28" s="2" customFormat="1" ht="24" customHeight="1" spans="1:15">
      <c r="A28" s="12">
        <v>25</v>
      </c>
      <c r="B28" s="22" t="s">
        <v>94</v>
      </c>
      <c r="C28" s="14" t="str">
        <f>IF(MOD(MID(D28,17,1),2),"男","女")</f>
        <v>男</v>
      </c>
      <c r="D28" s="15" t="s">
        <v>95</v>
      </c>
      <c r="E28" s="16" t="str">
        <f>REPLACE(D28,4,11,"*******")</f>
        <v>411*******0573</v>
      </c>
      <c r="F28" s="16" t="s">
        <v>17</v>
      </c>
      <c r="G28" s="17" t="s">
        <v>18</v>
      </c>
      <c r="H28" s="18" t="s">
        <v>19</v>
      </c>
      <c r="I28" s="19" t="s">
        <v>20</v>
      </c>
      <c r="J28" s="13" t="s">
        <v>21</v>
      </c>
      <c r="K28" s="13" t="s">
        <v>96</v>
      </c>
      <c r="L28" s="16">
        <v>19303850050</v>
      </c>
      <c r="M28" s="16" t="str">
        <f>REPLACE(L28,4,4,"*****")</f>
        <v>193*****0050</v>
      </c>
      <c r="N28" s="16" t="s">
        <v>23</v>
      </c>
      <c r="O28" s="27"/>
    </row>
    <row r="29" s="2" customFormat="1" ht="24" customHeight="1" spans="1:15">
      <c r="A29" s="12">
        <v>26</v>
      </c>
      <c r="B29" s="22" t="s">
        <v>97</v>
      </c>
      <c r="C29" s="14" t="str">
        <f>IF(MOD(MID(D29,17,1),2),"男","女")</f>
        <v>女</v>
      </c>
      <c r="D29" s="15" t="s">
        <v>98</v>
      </c>
      <c r="E29" s="16" t="str">
        <f>REPLACE(D29,4,11,"*******")</f>
        <v>411*******1063</v>
      </c>
      <c r="F29" s="16" t="s">
        <v>17</v>
      </c>
      <c r="G29" s="17" t="s">
        <v>18</v>
      </c>
      <c r="H29" s="18" t="s">
        <v>19</v>
      </c>
      <c r="I29" s="19" t="s">
        <v>20</v>
      </c>
      <c r="J29" s="13" t="s">
        <v>21</v>
      </c>
      <c r="K29" s="13" t="s">
        <v>99</v>
      </c>
      <c r="L29" s="16">
        <v>13080173289</v>
      </c>
      <c r="M29" s="16" t="str">
        <f>REPLACE(L29,4,4,"*****")</f>
        <v>130*****3289</v>
      </c>
      <c r="N29" s="16" t="s">
        <v>23</v>
      </c>
      <c r="O29" s="27"/>
    </row>
    <row r="30" s="2" customFormat="1" ht="24" customHeight="1" spans="1:15">
      <c r="A30" s="12">
        <v>27</v>
      </c>
      <c r="B30" s="22" t="s">
        <v>100</v>
      </c>
      <c r="C30" s="14" t="str">
        <f>IF(MOD(MID(D30,17,1),2),"男","女")</f>
        <v>女</v>
      </c>
      <c r="D30" s="15" t="s">
        <v>101</v>
      </c>
      <c r="E30" s="16" t="str">
        <f>REPLACE(D30,4,11,"*******")</f>
        <v>420*******3241</v>
      </c>
      <c r="F30" s="16" t="s">
        <v>17</v>
      </c>
      <c r="G30" s="17" t="s">
        <v>18</v>
      </c>
      <c r="H30" s="18" t="s">
        <v>19</v>
      </c>
      <c r="I30" s="19" t="s">
        <v>20</v>
      </c>
      <c r="J30" s="13" t="s">
        <v>21</v>
      </c>
      <c r="K30" s="13" t="s">
        <v>102</v>
      </c>
      <c r="L30" s="16">
        <v>15136887648</v>
      </c>
      <c r="M30" s="16" t="str">
        <f>REPLACE(L30,4,4,"*****")</f>
        <v>151*****7648</v>
      </c>
      <c r="N30" s="16" t="s">
        <v>23</v>
      </c>
      <c r="O30" s="27"/>
    </row>
  </sheetData>
  <mergeCells count="2">
    <mergeCell ref="A1:O1"/>
    <mergeCell ref="A2:O2"/>
  </mergeCells>
  <conditionalFormatting sqref="B12">
    <cfRule type="cellIs" priority="63" operator="between">
      <formula>$B$3</formula>
      <formula>"$B$48"</formula>
    </cfRule>
    <cfRule type="duplicateValues" dxfId="0" priority="64"/>
  </conditionalFormatting>
  <conditionalFormatting sqref="P14:XFD14">
    <cfRule type="cellIs" priority="60" operator="between">
      <formula>$B$3</formula>
      <formula>"$B$48"</formula>
    </cfRule>
    <cfRule type="duplicateValues" dxfId="0" priority="62"/>
  </conditionalFormatting>
  <conditionalFormatting sqref="P15:XFD15">
    <cfRule type="cellIs" priority="59" operator="between">
      <formula>$B$3</formula>
      <formula>"$B$48"</formula>
    </cfRule>
    <cfRule type="duplicateValues" dxfId="0" priority="61"/>
  </conditionalFormatting>
  <conditionalFormatting sqref="P16:XFD16">
    <cfRule type="duplicateValues" dxfId="0" priority="30"/>
    <cfRule type="cellIs" priority="18" operator="between">
      <formula>$B$3</formula>
      <formula>"$B$48"</formula>
    </cfRule>
  </conditionalFormatting>
  <conditionalFormatting sqref="P17:XFD17">
    <cfRule type="duplicateValues" dxfId="0" priority="29"/>
    <cfRule type="cellIs" priority="17" operator="between">
      <formula>$B$3</formula>
      <formula>"$B$48"</formula>
    </cfRule>
  </conditionalFormatting>
  <conditionalFormatting sqref="P18:XFD18">
    <cfRule type="duplicateValues" dxfId="0" priority="28"/>
    <cfRule type="cellIs" priority="16" operator="between">
      <formula>$B$3</formula>
      <formula>"$B$48"</formula>
    </cfRule>
  </conditionalFormatting>
  <conditionalFormatting sqref="P19:XFD19">
    <cfRule type="duplicateValues" dxfId="0" priority="27"/>
    <cfRule type="cellIs" priority="15" operator="between">
      <formula>$B$3</formula>
      <formula>"$B$48"</formula>
    </cfRule>
  </conditionalFormatting>
  <conditionalFormatting sqref="P20:XFD20">
    <cfRule type="duplicateValues" dxfId="0" priority="26"/>
    <cfRule type="cellIs" priority="14" operator="between">
      <formula>$B$3</formula>
      <formula>"$B$48"</formula>
    </cfRule>
  </conditionalFormatting>
  <conditionalFormatting sqref="P21:XFD21">
    <cfRule type="duplicateValues" dxfId="0" priority="25"/>
    <cfRule type="cellIs" priority="13" operator="between">
      <formula>$B$3</formula>
      <formula>"$B$48"</formula>
    </cfRule>
  </conditionalFormatting>
  <conditionalFormatting sqref="P22:XFD22">
    <cfRule type="duplicateValues" dxfId="0" priority="24"/>
    <cfRule type="cellIs" priority="12" operator="between">
      <formula>$B$3</formula>
      <formula>"$B$48"</formula>
    </cfRule>
  </conditionalFormatting>
  <conditionalFormatting sqref="P23:XFD23">
    <cfRule type="duplicateValues" dxfId="0" priority="23"/>
    <cfRule type="cellIs" priority="11" operator="between">
      <formula>$B$3</formula>
      <formula>"$B$48"</formula>
    </cfRule>
  </conditionalFormatting>
  <conditionalFormatting sqref="P24:XFD24">
    <cfRule type="duplicateValues" dxfId="0" priority="22"/>
    <cfRule type="cellIs" priority="10" operator="between">
      <formula>$B$3</formula>
      <formula>"$B$48"</formula>
    </cfRule>
  </conditionalFormatting>
  <conditionalFormatting sqref="P25:XFD25">
    <cfRule type="duplicateValues" dxfId="0" priority="21"/>
    <cfRule type="cellIs" priority="9" operator="between">
      <formula>$B$3</formula>
      <formula>"$B$48"</formula>
    </cfRule>
  </conditionalFormatting>
  <conditionalFormatting sqref="P26:XFD26">
    <cfRule type="duplicateValues" dxfId="0" priority="20"/>
    <cfRule type="cellIs" priority="8" operator="between">
      <formula>$B$3</formula>
      <formula>"$B$48"</formula>
    </cfRule>
  </conditionalFormatting>
  <conditionalFormatting sqref="P27:XFD27">
    <cfRule type="duplicateValues" dxfId="0" priority="19"/>
    <cfRule type="cellIs" priority="7" operator="between">
      <formula>$B$3</formula>
      <formula>"$B$48"</formula>
    </cfRule>
  </conditionalFormatting>
  <conditionalFormatting sqref="P28:XFD28">
    <cfRule type="duplicateValues" dxfId="0" priority="6"/>
    <cfRule type="cellIs" priority="3" operator="between">
      <formula>$B$3</formula>
      <formula>"$B$48"</formula>
    </cfRule>
  </conditionalFormatting>
  <conditionalFormatting sqref="P29:XFD29">
    <cfRule type="duplicateValues" dxfId="0" priority="5"/>
    <cfRule type="cellIs" priority="2" operator="between">
      <formula>$B$3</formula>
      <formula>"$B$48"</formula>
    </cfRule>
  </conditionalFormatting>
  <conditionalFormatting sqref="P30:XFD30">
    <cfRule type="duplicateValues" dxfId="0" priority="4"/>
    <cfRule type="cellIs" priority="1" operator="between">
      <formula>$B$3</formula>
      <formula>"$B$48"</formula>
    </cfRule>
  </conditionalFormatting>
  <conditionalFormatting sqref="P7:XFD13">
    <cfRule type="cellIs" priority="77" operator="between">
      <formula>$B$3</formula>
      <formula>"$B$48"</formula>
    </cfRule>
    <cfRule type="duplicateValues" dxfId="0" priority="78"/>
  </conditionalFormatting>
  <printOptions horizontalCentered="1"/>
  <pageMargins left="0.511805555555556" right="0.236111111111111" top="0.590277777777778" bottom="0.66875" header="0.196527777777778" footer="0.0784722222222222"/>
  <pageSetup paperSize="9" scale="8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花名册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dcterms:created xsi:type="dcterms:W3CDTF">2019-03-18T10:16:00Z</dcterms:created>
  <dcterms:modified xsi:type="dcterms:W3CDTF">2026-06-29T08:39:59Z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66B05FB056E943C38EA56F15779ED7B2</vt:lpwstr>
  </property>
  <property fmtid="{D5CDD505-2E9C-101B-9397-08002B2CF9AE}" pid="4" name="CalculationRule">
    <vt:i4>0</vt:i4>
  </property>
</Properties>
</file>